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8\22.10.2025-20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14" i="1"/>
  <c r="G42" i="1" l="1"/>
  <c r="A13" i="1" l="1"/>
  <c r="A12" i="1"/>
</calcChain>
</file>

<file path=xl/sharedStrings.xml><?xml version="1.0" encoding="utf-8"?>
<sst xmlns="http://schemas.openxmlformats.org/spreadsheetml/2006/main" count="176" uniqueCount="90">
  <si>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</si>
  <si>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</si>
  <si>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</si>
  <si>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</si>
  <si>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</si>
  <si>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</si>
  <si>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</si>
  <si>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</si>
  <si>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</si>
  <si>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</si>
  <si>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</si>
  <si>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</si>
  <si>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</si>
  <si>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</si>
  <si>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</si>
  <si>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</si>
  <si>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</si>
  <si>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</si>
  <si>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</si>
  <si>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</si>
  <si>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</si>
  <si>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</si>
  <si>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</si>
  <si>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VNK0900003</t>
  </si>
  <si>
    <t>НВЛ</t>
  </si>
  <si>
    <t>1005983</t>
  </si>
  <si>
    <t>Двутавр стальной горячекатаный №30Ш1 ст3сп5</t>
  </si>
  <si>
    <t>Т</t>
  </si>
  <si>
    <t>VNK1100001</t>
  </si>
  <si>
    <t>1418510</t>
  </si>
  <si>
    <t>Двутавр стальной горячекатаный №60Ш1 С345-3</t>
  </si>
  <si>
    <t>VNK1100027</t>
  </si>
  <si>
    <t>1075061</t>
  </si>
  <si>
    <t>Прокат листовой горячекатаный 25 ст09Г2С</t>
  </si>
  <si>
    <t>VNK1500002</t>
  </si>
  <si>
    <t>VNK1500005</t>
  </si>
  <si>
    <t>DBV24R0001</t>
  </si>
  <si>
    <t>1115267</t>
  </si>
  <si>
    <t>Прокат стальной горячекатаный круглый 8 - ст3</t>
  </si>
  <si>
    <t>DBV2400001</t>
  </si>
  <si>
    <t>DBV2400002</t>
  </si>
  <si>
    <t>1062497</t>
  </si>
  <si>
    <t>Уголок стальной горячекатаный равнополочный 50Х50Х5 С345</t>
  </si>
  <si>
    <t>1067820</t>
  </si>
  <si>
    <t>Прокат листовой горячекатаный 12 ст3</t>
  </si>
  <si>
    <t>DBV2200007</t>
  </si>
  <si>
    <t>DBV2400006</t>
  </si>
  <si>
    <t>1134513</t>
  </si>
  <si>
    <t>Прокат листовой горячекатаный 18 С345-3</t>
  </si>
  <si>
    <t>DBV2400004</t>
  </si>
  <si>
    <t>1296140</t>
  </si>
  <si>
    <t>Швеллер стальной горячекатаный №22У ст09Г2С</t>
  </si>
  <si>
    <t>DBV2400003</t>
  </si>
  <si>
    <t>1429164</t>
  </si>
  <si>
    <t>Швеллер стальной гнутый равнополочный 140Х60Х4 С255</t>
  </si>
  <si>
    <t>1139519</t>
  </si>
  <si>
    <t>Швеллер стальной горячекатаный №10П ст3сп5</t>
  </si>
  <si>
    <t>DBV2400007</t>
  </si>
  <si>
    <t>1173334</t>
  </si>
  <si>
    <t>Уголок стальной горячекатаный равнополочный 75Х75Х6 С345-3</t>
  </si>
  <si>
    <t>DBV2200001</t>
  </si>
  <si>
    <t>DBV2500004</t>
  </si>
  <si>
    <t>DBV2500001</t>
  </si>
  <si>
    <t>1247300</t>
  </si>
  <si>
    <t>Профиль гнутый замкнутый сварной квадратный 100х100х4 ст09Г2С</t>
  </si>
  <si>
    <t>DBV2500003</t>
  </si>
  <si>
    <t>1022032</t>
  </si>
  <si>
    <t>Профиль гнутый замкнутый сварной квадратный 120х120х5 ст3сп5</t>
  </si>
  <si>
    <t>1128756</t>
  </si>
  <si>
    <t>Двутавр стальной горячекатаный №25Ш1 С345-3</t>
  </si>
  <si>
    <t>1709433</t>
  </si>
  <si>
    <t>Полоса стальная горячекатаная А 10х200 С345-3</t>
  </si>
  <si>
    <t>DBV2500007</t>
  </si>
  <si>
    <t>1018299</t>
  </si>
  <si>
    <t>Прокат листовой горячекатаный 12 ст09Г2С</t>
  </si>
  <si>
    <t>1021223</t>
  </si>
  <si>
    <t>Прокат листовой горячекатаный 4 ст3пс5</t>
  </si>
  <si>
    <t>DBV2500009</t>
  </si>
  <si>
    <t>1031276</t>
  </si>
  <si>
    <t>Швеллер стальной горячекатаный №20У ст09Г2С</t>
  </si>
  <si>
    <t>1920501</t>
  </si>
  <si>
    <t>Прокат листовой горячекатаный 6 ст09Г2С</t>
  </si>
  <si>
    <t>DBV2500011</t>
  </si>
  <si>
    <t>1920502</t>
  </si>
  <si>
    <t>Прокат листовой горячекатаный 8 ст09Г2С</t>
  </si>
  <si>
    <t>DBV2500025</t>
  </si>
  <si>
    <t>DBV2500026</t>
  </si>
  <si>
    <t>Наименование лота:  "Металл и прокат черных металлов (Балка двутавровая №60Ш1 С345-3, Прокат лист. г/к 25 ст09Г2С, Швеллер №20У ст09Г2С, Балка двутавровая №30Ш1 ст3сп5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</si>
  <si>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НВЛ-2024/8 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</si>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</sst>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topLeftCell="A40" zoomScale="85" zoomScaleNormal="80" zoomScaleSheetLayoutView="85" workbookViewId="0">
      <selection activeCell="Q47" sqref="Q44:R4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87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88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89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0.53200000000000003</v>
      </c>
      <c r="H12" s="37">
        <v>26705</v>
      </c>
      <c r="I12" s="26">
        <v>40051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0.93</v>
      </c>
      <c r="H13" s="37">
        <v>28240</v>
      </c>
      <c r="I13" s="26">
        <v>40842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>1+A13</f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0.71500000000000008</v>
      </c>
      <c r="H14" s="37">
        <v>32652.85</v>
      </c>
      <c r="I14" s="26">
        <v>40634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ref="A15:A41" si="1">1+A14</f>
        <v>4</v>
      </c>
      <c r="B15" s="24" t="s">
        <v>34</v>
      </c>
      <c r="C15" s="24" t="s">
        <v>24</v>
      </c>
      <c r="D15" s="24" t="s">
        <v>32</v>
      </c>
      <c r="E15" s="25" t="s">
        <v>33</v>
      </c>
      <c r="F15" s="24" t="s">
        <v>27</v>
      </c>
      <c r="G15" s="27">
        <v>0.96699999999999997</v>
      </c>
      <c r="H15" s="37">
        <v>19996</v>
      </c>
      <c r="I15" s="26">
        <v>42248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1"/>
        <v>5</v>
      </c>
      <c r="B16" s="24" t="s">
        <v>35</v>
      </c>
      <c r="C16" s="24" t="s">
        <v>24</v>
      </c>
      <c r="D16" s="24" t="s">
        <v>32</v>
      </c>
      <c r="E16" s="25" t="s">
        <v>33</v>
      </c>
      <c r="F16" s="24" t="s">
        <v>27</v>
      </c>
      <c r="G16" s="27">
        <v>0.16800000000000001</v>
      </c>
      <c r="H16" s="37">
        <v>19996</v>
      </c>
      <c r="I16" s="26">
        <v>42248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36</v>
      </c>
      <c r="C17" s="24" t="s">
        <v>24</v>
      </c>
      <c r="D17" s="24" t="s">
        <v>37</v>
      </c>
      <c r="E17" s="25" t="s">
        <v>38</v>
      </c>
      <c r="F17" s="24" t="s">
        <v>27</v>
      </c>
      <c r="G17" s="27">
        <v>8.7999999999999995E-2</v>
      </c>
      <c r="H17" s="37">
        <v>104028.43</v>
      </c>
      <c r="I17" s="26">
        <v>41004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1"/>
        <v>7</v>
      </c>
      <c r="B18" s="24" t="s">
        <v>39</v>
      </c>
      <c r="C18" s="24" t="s">
        <v>24</v>
      </c>
      <c r="D18" s="24" t="s">
        <v>41</v>
      </c>
      <c r="E18" s="25" t="s">
        <v>42</v>
      </c>
      <c r="F18" s="24" t="s">
        <v>27</v>
      </c>
      <c r="G18" s="27">
        <v>5.0000000000000001E-3</v>
      </c>
      <c r="H18" s="37">
        <v>80417</v>
      </c>
      <c r="I18" s="26">
        <v>40339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1"/>
        <v>8</v>
      </c>
      <c r="B19" s="24" t="s">
        <v>40</v>
      </c>
      <c r="C19" s="24" t="s">
        <v>24</v>
      </c>
      <c r="D19" s="24" t="s">
        <v>41</v>
      </c>
      <c r="E19" s="25" t="s">
        <v>42</v>
      </c>
      <c r="F19" s="24" t="s">
        <v>27</v>
      </c>
      <c r="G19" s="27">
        <v>1E-3</v>
      </c>
      <c r="H19" s="37">
        <v>80410.95</v>
      </c>
      <c r="I19" s="26">
        <v>40339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39</v>
      </c>
      <c r="C20" s="24" t="s">
        <v>24</v>
      </c>
      <c r="D20" s="24" t="s">
        <v>43</v>
      </c>
      <c r="E20" s="25" t="s">
        <v>44</v>
      </c>
      <c r="F20" s="24" t="s">
        <v>27</v>
      </c>
      <c r="G20" s="27">
        <v>9.9000000000000005E-2</v>
      </c>
      <c r="H20" s="37">
        <v>57289.89</v>
      </c>
      <c r="I20" s="26">
        <v>42552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45</v>
      </c>
      <c r="C21" s="24" t="s">
        <v>24</v>
      </c>
      <c r="D21" s="24" t="s">
        <v>32</v>
      </c>
      <c r="E21" s="25" t="s">
        <v>33</v>
      </c>
      <c r="F21" s="24" t="s">
        <v>27</v>
      </c>
      <c r="G21" s="27">
        <v>8.5999999999999993E-2</v>
      </c>
      <c r="H21" s="37">
        <v>19996</v>
      </c>
      <c r="I21" s="26">
        <v>42248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46</v>
      </c>
      <c r="C22" s="24" t="s">
        <v>24</v>
      </c>
      <c r="D22" s="24" t="s">
        <v>32</v>
      </c>
      <c r="E22" s="25" t="s">
        <v>33</v>
      </c>
      <c r="F22" s="24" t="s">
        <v>27</v>
      </c>
      <c r="G22" s="27">
        <v>8.6999999999999994E-2</v>
      </c>
      <c r="H22" s="37">
        <v>19996</v>
      </c>
      <c r="I22" s="26">
        <v>42248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39</v>
      </c>
      <c r="C23" s="24" t="s">
        <v>24</v>
      </c>
      <c r="D23" s="24" t="s">
        <v>47</v>
      </c>
      <c r="E23" s="25" t="s">
        <v>48</v>
      </c>
      <c r="F23" s="24" t="s">
        <v>27</v>
      </c>
      <c r="G23" s="27">
        <v>0.218</v>
      </c>
      <c r="H23" s="37">
        <v>34341</v>
      </c>
      <c r="I23" s="26">
        <v>42259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49</v>
      </c>
      <c r="C24" s="24" t="s">
        <v>24</v>
      </c>
      <c r="D24" s="24" t="s">
        <v>50</v>
      </c>
      <c r="E24" s="25" t="s">
        <v>51</v>
      </c>
      <c r="F24" s="24" t="s">
        <v>27</v>
      </c>
      <c r="G24" s="27">
        <v>5.0000000000000001E-3</v>
      </c>
      <c r="H24" s="37">
        <v>88521.08</v>
      </c>
      <c r="I24" s="26">
        <v>40634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1"/>
        <v>14</v>
      </c>
      <c r="B25" s="24" t="s">
        <v>52</v>
      </c>
      <c r="C25" s="24" t="s">
        <v>24</v>
      </c>
      <c r="D25" s="24" t="s">
        <v>53</v>
      </c>
      <c r="E25" s="25" t="s">
        <v>54</v>
      </c>
      <c r="F25" s="24" t="s">
        <v>27</v>
      </c>
      <c r="G25" s="27">
        <v>8.5000000000000006E-2</v>
      </c>
      <c r="H25" s="37">
        <v>83508.929999999993</v>
      </c>
      <c r="I25" s="26">
        <v>43282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46</v>
      </c>
      <c r="C26" s="24" t="s">
        <v>24</v>
      </c>
      <c r="D26" s="24" t="s">
        <v>55</v>
      </c>
      <c r="E26" s="25" t="s">
        <v>56</v>
      </c>
      <c r="F26" s="24" t="s">
        <v>27</v>
      </c>
      <c r="G26" s="27">
        <v>2.9000000000000001E-2</v>
      </c>
      <c r="H26" s="37">
        <v>125617.03</v>
      </c>
      <c r="I26" s="26">
        <v>44896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1"/>
        <v>16</v>
      </c>
      <c r="B27" s="24" t="s">
        <v>57</v>
      </c>
      <c r="C27" s="24" t="s">
        <v>24</v>
      </c>
      <c r="D27" s="24" t="s">
        <v>58</v>
      </c>
      <c r="E27" s="25" t="s">
        <v>59</v>
      </c>
      <c r="F27" s="24" t="s">
        <v>27</v>
      </c>
      <c r="G27" s="27">
        <v>5.0000000000000001E-3</v>
      </c>
      <c r="H27" s="37">
        <v>65708.92</v>
      </c>
      <c r="I27" s="26">
        <v>41487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60</v>
      </c>
      <c r="C28" s="24" t="s">
        <v>24</v>
      </c>
      <c r="D28" s="24" t="s">
        <v>32</v>
      </c>
      <c r="E28" s="25" t="s">
        <v>33</v>
      </c>
      <c r="F28" s="24" t="s">
        <v>27</v>
      </c>
      <c r="G28" s="27">
        <v>0.61299999999999999</v>
      </c>
      <c r="H28" s="37">
        <v>19996</v>
      </c>
      <c r="I28" s="26">
        <v>42248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61</v>
      </c>
      <c r="C29" s="24" t="s">
        <v>24</v>
      </c>
      <c r="D29" s="24" t="s">
        <v>32</v>
      </c>
      <c r="E29" s="25" t="s">
        <v>33</v>
      </c>
      <c r="F29" s="24" t="s">
        <v>27</v>
      </c>
      <c r="G29" s="27">
        <v>5.0999999999999997E-2</v>
      </c>
      <c r="H29" s="37">
        <v>19996</v>
      </c>
      <c r="I29" s="26">
        <v>42248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62</v>
      </c>
      <c r="C30" s="24" t="s">
        <v>24</v>
      </c>
      <c r="D30" s="24" t="s">
        <v>63</v>
      </c>
      <c r="E30" s="25" t="s">
        <v>64</v>
      </c>
      <c r="F30" s="24" t="s">
        <v>27</v>
      </c>
      <c r="G30" s="27">
        <v>0.20399999999999999</v>
      </c>
      <c r="H30" s="37">
        <v>56769.38</v>
      </c>
      <c r="I30" s="26">
        <v>44805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1"/>
        <v>20</v>
      </c>
      <c r="B31" s="24" t="s">
        <v>65</v>
      </c>
      <c r="C31" s="24" t="s">
        <v>24</v>
      </c>
      <c r="D31" s="24" t="s">
        <v>66</v>
      </c>
      <c r="E31" s="25" t="s">
        <v>67</v>
      </c>
      <c r="F31" s="24" t="s">
        <v>27</v>
      </c>
      <c r="G31" s="27">
        <v>0.17599999999999999</v>
      </c>
      <c r="H31" s="37">
        <v>61269.52</v>
      </c>
      <c r="I31" s="26">
        <v>42826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65</v>
      </c>
      <c r="C32" s="24" t="s">
        <v>24</v>
      </c>
      <c r="D32" s="24" t="s">
        <v>68</v>
      </c>
      <c r="E32" s="25" t="s">
        <v>69</v>
      </c>
      <c r="F32" s="24" t="s">
        <v>27</v>
      </c>
      <c r="G32" s="27">
        <v>5.0000000000000001E-3</v>
      </c>
      <c r="H32" s="37">
        <v>113920.78</v>
      </c>
      <c r="I32" s="26">
        <v>42757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65</v>
      </c>
      <c r="C33" s="24" t="s">
        <v>24</v>
      </c>
      <c r="D33" s="24" t="s">
        <v>47</v>
      </c>
      <c r="E33" s="25" t="s">
        <v>48</v>
      </c>
      <c r="F33" s="24" t="s">
        <v>27</v>
      </c>
      <c r="G33" s="27">
        <v>0.03</v>
      </c>
      <c r="H33" s="37">
        <v>34341</v>
      </c>
      <c r="I33" s="26">
        <v>42259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65</v>
      </c>
      <c r="C34" s="24" t="s">
        <v>24</v>
      </c>
      <c r="D34" s="24" t="s">
        <v>70</v>
      </c>
      <c r="E34" s="25" t="s">
        <v>71</v>
      </c>
      <c r="F34" s="24" t="s">
        <v>27</v>
      </c>
      <c r="G34" s="27">
        <v>6.0000000000000001E-3</v>
      </c>
      <c r="H34" s="37">
        <v>66283.850000000006</v>
      </c>
      <c r="I34" s="26">
        <v>41344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72</v>
      </c>
      <c r="C35" s="24" t="s">
        <v>24</v>
      </c>
      <c r="D35" s="24" t="s">
        <v>73</v>
      </c>
      <c r="E35" s="25" t="s">
        <v>74</v>
      </c>
      <c r="F35" s="24" t="s">
        <v>27</v>
      </c>
      <c r="G35" s="27">
        <v>0.36</v>
      </c>
      <c r="H35" s="37">
        <v>42835.38</v>
      </c>
      <c r="I35" s="26">
        <v>41338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62</v>
      </c>
      <c r="C36" s="24" t="s">
        <v>24</v>
      </c>
      <c r="D36" s="24" t="s">
        <v>75</v>
      </c>
      <c r="E36" s="25" t="s">
        <v>76</v>
      </c>
      <c r="F36" s="24" t="s">
        <v>27</v>
      </c>
      <c r="G36" s="27">
        <v>0.05</v>
      </c>
      <c r="H36" s="37">
        <v>64852.93</v>
      </c>
      <c r="I36" s="26">
        <v>43282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77</v>
      </c>
      <c r="C37" s="24" t="s">
        <v>24</v>
      </c>
      <c r="D37" s="24" t="s">
        <v>78</v>
      </c>
      <c r="E37" s="25" t="s">
        <v>79</v>
      </c>
      <c r="F37" s="24" t="s">
        <v>27</v>
      </c>
      <c r="G37" s="27">
        <v>0.61799999999999999</v>
      </c>
      <c r="H37" s="37">
        <v>50862.85</v>
      </c>
      <c r="I37" s="26">
        <v>41325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62</v>
      </c>
      <c r="C38" s="24" t="s">
        <v>24</v>
      </c>
      <c r="D38" s="24" t="s">
        <v>80</v>
      </c>
      <c r="E38" s="25" t="s">
        <v>81</v>
      </c>
      <c r="F38" s="24" t="s">
        <v>27</v>
      </c>
      <c r="G38" s="27">
        <v>7.0000000000000001E-3</v>
      </c>
      <c r="H38" s="37">
        <v>55442.97</v>
      </c>
      <c r="I38" s="26">
        <v>42856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82</v>
      </c>
      <c r="C39" s="24" t="s">
        <v>24</v>
      </c>
      <c r="D39" s="24" t="s">
        <v>83</v>
      </c>
      <c r="E39" s="25" t="s">
        <v>84</v>
      </c>
      <c r="F39" s="24" t="s">
        <v>27</v>
      </c>
      <c r="G39" s="27">
        <v>0.11</v>
      </c>
      <c r="H39" s="37">
        <v>55443.16</v>
      </c>
      <c r="I39" s="26">
        <v>42805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85</v>
      </c>
      <c r="C40" s="24" t="s">
        <v>24</v>
      </c>
      <c r="D40" s="24" t="s">
        <v>73</v>
      </c>
      <c r="E40" s="25" t="s">
        <v>74</v>
      </c>
      <c r="F40" s="24" t="s">
        <v>27</v>
      </c>
      <c r="G40" s="27">
        <v>5.0000000000000001E-3</v>
      </c>
      <c r="H40" s="37">
        <v>42835.38</v>
      </c>
      <c r="I40" s="26">
        <v>41338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86</v>
      </c>
      <c r="C41" s="24" t="s">
        <v>24</v>
      </c>
      <c r="D41" s="24" t="s">
        <v>73</v>
      </c>
      <c r="E41" s="25" t="s">
        <v>74</v>
      </c>
      <c r="F41" s="24" t="s">
        <v>27</v>
      </c>
      <c r="G41" s="27">
        <v>0.14399999999999999</v>
      </c>
      <c r="H41" s="37">
        <v>42835.38</v>
      </c>
      <c r="I41" s="26">
        <v>41338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8.75" customHeight="1" x14ac:dyDescent="0.2">
      <c r="A42" s="30"/>
      <c r="B42" s="35" t="s">
        <v>21</v>
      </c>
      <c r="C42" s="31"/>
      <c r="D42" s="31"/>
      <c r="E42" s="32"/>
      <c r="F42" s="36"/>
      <c r="G42" s="36">
        <f>SUM(G12:G41)</f>
        <v>6.3990000000000018</v>
      </c>
      <c r="H42" s="33"/>
      <c r="I42" s="34"/>
      <c r="J42" s="29"/>
      <c r="K42" s="21"/>
      <c r="L42" s="21"/>
      <c r="M42" s="21"/>
      <c r="N42" s="21"/>
      <c r="O42" s="21"/>
      <c r="P42" s="21"/>
      <c r="Q42" s="21"/>
    </row>
    <row r="43" spans="1:17" s="4" customFormat="1" x14ac:dyDescent="0.25">
      <c r="A43" s="43"/>
      <c r="B43" s="44"/>
      <c r="C43" s="44"/>
      <c r="D43" s="44"/>
      <c r="E43" s="44"/>
      <c r="F43" s="44"/>
      <c r="G43" s="44"/>
      <c r="H43" s="44"/>
      <c r="I43" s="45"/>
      <c r="J43" s="12"/>
      <c r="K43" s="22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9" t="s">
        <v>7</v>
      </c>
      <c r="B44" s="40"/>
      <c r="C44" s="40"/>
      <c r="D44" s="40"/>
      <c r="E44" s="41"/>
      <c r="F44" s="52" t="s">
        <v>13</v>
      </c>
      <c r="G44" s="52"/>
      <c r="H44" s="52"/>
      <c r="I44" s="52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9" t="s">
        <v>8</v>
      </c>
      <c r="B45" s="40"/>
      <c r="C45" s="40"/>
      <c r="D45" s="40"/>
      <c r="E45" s="41"/>
      <c r="F45" s="42" t="s">
        <v>12</v>
      </c>
      <c r="G45" s="42"/>
      <c r="H45" s="42"/>
      <c r="I45" s="42"/>
      <c r="Q45" s="12"/>
    </row>
    <row r="46" spans="1:17" s="4" customFormat="1" ht="33.75" customHeight="1" x14ac:dyDescent="0.25">
      <c r="A46" s="39" t="s">
        <v>14</v>
      </c>
      <c r="B46" s="40"/>
      <c r="C46" s="40"/>
      <c r="D46" s="40"/>
      <c r="E46" s="41"/>
      <c r="F46" s="42" t="s">
        <v>11</v>
      </c>
      <c r="G46" s="42"/>
      <c r="H46" s="42"/>
      <c r="I46" s="42"/>
      <c r="Q46" s="12"/>
    </row>
    <row r="47" spans="1:17" ht="121.5" customHeight="1" x14ac:dyDescent="0.25">
      <c r="A47" s="46" t="s">
        <v>16</v>
      </c>
      <c r="B47" s="47"/>
      <c r="C47" s="47"/>
      <c r="D47" s="47"/>
      <c r="E47" s="48"/>
      <c r="F47" s="49" t="s">
        <v>17</v>
      </c>
      <c r="G47" s="49"/>
      <c r="H47" s="49"/>
      <c r="I47" s="49"/>
    </row>
    <row r="48" spans="1:17" ht="43.5" customHeight="1" x14ac:dyDescent="0.3">
      <c r="A48" s="38"/>
      <c r="B48" s="38"/>
      <c r="C48" s="38"/>
      <c r="D48" s="38"/>
      <c r="E48" s="38"/>
      <c r="F48" s="50"/>
      <c r="G48" s="50"/>
      <c r="H48" s="50"/>
      <c r="I48" s="50"/>
      <c r="J48" s="5"/>
      <c r="K48" s="5"/>
      <c r="L48" s="5"/>
      <c r="M48" s="5"/>
      <c r="N48" s="5"/>
      <c r="O48" s="5"/>
      <c r="P48" s="5"/>
      <c r="Q48" s="5"/>
    </row>
    <row r="51" spans="1:2" ht="15.75" x14ac:dyDescent="0.25">
      <c r="A51" s="23"/>
      <c r="B51" s="23"/>
    </row>
    <row r="52" spans="1:2" ht="15.75" x14ac:dyDescent="0.25">
      <c r="A52" s="23"/>
      <c r="B52" s="23"/>
    </row>
  </sheetData>
  <mergeCells count="19">
    <mergeCell ref="H1:I1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2025-10-22T07:19:26Z</dcterms:modified>
</cp:coreProperties>
</file>